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240" windowWidth="1980" windowHeight="1275"/>
  </bookViews>
  <sheets>
    <sheet name="реестр источников доходов " sheetId="3" r:id="rId1"/>
  </sheets>
  <definedNames>
    <definedName name="_xlnm.Print_Titles" localSheetId="0">'реестр источников доходов '!$4:$7</definedName>
    <definedName name="_xlnm.Print_Area" localSheetId="0">'реестр источников доходов '!$A$1:$V$38</definedName>
  </definedNames>
  <calcPr calcId="124519"/>
</workbook>
</file>

<file path=xl/calcChain.xml><?xml version="1.0" encoding="utf-8"?>
<calcChain xmlns="http://schemas.openxmlformats.org/spreadsheetml/2006/main">
  <c r="Q22" i="3"/>
  <c r="S13"/>
  <c r="V8"/>
  <c r="R8"/>
  <c r="Q8"/>
  <c r="Q15"/>
  <c r="R15"/>
  <c r="Q26"/>
  <c r="R26"/>
  <c r="V32"/>
  <c r="U32"/>
  <c r="T32"/>
  <c r="S32"/>
  <c r="U26"/>
  <c r="Q9"/>
  <c r="R9"/>
  <c r="S9"/>
  <c r="T35"/>
  <c r="S35"/>
  <c r="R35"/>
  <c r="Q35"/>
  <c r="S15"/>
  <c r="V27"/>
  <c r="R32"/>
  <c r="U27"/>
  <c r="T27"/>
  <c r="S27"/>
  <c r="U9"/>
  <c r="V9"/>
  <c r="T9"/>
  <c r="Q32"/>
  <c r="T22"/>
  <c r="T8" s="1"/>
  <c r="U22"/>
  <c r="U8" s="1"/>
  <c r="V22"/>
  <c r="T15"/>
  <c r="U15"/>
  <c r="V15"/>
  <c r="R13"/>
  <c r="T13"/>
  <c r="U13"/>
  <c r="V13"/>
  <c r="Q13"/>
  <c r="R38" l="1"/>
  <c r="T26"/>
  <c r="V26"/>
  <c r="S26"/>
  <c r="S8"/>
  <c r="T38" l="1"/>
  <c r="V38"/>
  <c r="U38"/>
  <c r="S38"/>
  <c r="Q38"/>
</calcChain>
</file>

<file path=xl/sharedStrings.xml><?xml version="1.0" encoding="utf-8"?>
<sst xmlns="http://schemas.openxmlformats.org/spreadsheetml/2006/main" count="293" uniqueCount="122">
  <si>
    <t>Наименование группы источников доходов бюджетов</t>
  </si>
  <si>
    <t>Наименование подгруппы источников доходов бюджетов</t>
  </si>
  <si>
    <t>Код классификации доходов бюджета</t>
  </si>
  <si>
    <t>Наименование кода классификации доходов бюджетов</t>
  </si>
  <si>
    <t>Оценка исполнения текущего финансового года бюджета</t>
  </si>
  <si>
    <t>Показатели прогноза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</si>
  <si>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</si>
  <si>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</si>
  <si>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</si>
  <si>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</si>
  <si>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</si>
  <si>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</si>
  <si>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</si>
  <si>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</si>
  <si>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</si>
  <si>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</si>
  <si>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</si>
  <si>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</si>
  <si>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</si>
  <si>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</si>
  <si>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</si>
  <si>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</si>
  <si>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</si>
  <si>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</si>
  <si>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</si>
  <si>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</si>
  <si>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</si>
  <si>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</si>
  <si>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</si>
  <si>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</si>
  <si>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</si>
  <si>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</si>
  <si>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</si>
  <si>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</si>
  <si>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</si>
  <si>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</si>
  <si>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</si>
  <si>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</si>
  <si>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</si>
  <si>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НАЛОГОВЫЕ И НЕНАЛОГОВЫЕ ДОХОДЫ</t>
  </si>
  <si>
    <t>НАЛОГИ НА ПРИБЫЛЬ, ДОХОДЫ</t>
  </si>
  <si>
    <t>182</t>
  </si>
  <si>
    <t>01</t>
  </si>
  <si>
    <t>02</t>
  </si>
  <si>
    <t>0000</t>
  </si>
  <si>
    <t>110</t>
  </si>
  <si>
    <t>Федеральная налоговая служба</t>
  </si>
  <si>
    <t>010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</si>
  <si>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</si>
  <si>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</si>
  <si>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</si>
  <si>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СОВОКУПНЫЙ ДОХОД</t>
  </si>
  <si>
    <t>05</t>
  </si>
  <si>
    <t>06</t>
  </si>
  <si>
    <t>04</t>
  </si>
  <si>
    <t>000</t>
  </si>
  <si>
    <t>025</t>
  </si>
  <si>
    <t>ДОХОДЫ ОТ ПРОДАЖИ МАТЕРИАЛЬНЫХ И НЕМАТЕРИАЛЬНЫХ АКТИВОВ</t>
  </si>
  <si>
    <t>430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</si>
  <si>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</si>
  <si>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</si>
  <si>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БЕЗВОЗМЕЗДНЫЕ ПОСТУПЛЕНИЯ</t>
  </si>
  <si>
    <t>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</si>
  <si>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</si>
  <si>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</si>
  <si>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151</t>
  </si>
  <si>
    <t>001</t>
  </si>
  <si>
    <t>Субвенции бюджетам бюджетной системы Российской Федерации</t>
  </si>
  <si>
    <t>Иные межбюджетные трансферты</t>
  </si>
  <si>
    <t>ВСЕГО ДОХОДОВ:</t>
  </si>
  <si>
    <t>Код главного администратора доходов бюджета района</t>
  </si>
  <si>
    <t>Единый сельскохозяйственный налог</t>
  </si>
  <si>
    <t>024</t>
  </si>
  <si>
    <t>014</t>
  </si>
  <si>
    <t>НАЛОГ НА ИМУЩЕСТВО</t>
  </si>
  <si>
    <t>Налог на имущество физических диц, взимаемый по ставкам, примененным к объекту налогооблажения, расположенных в границах сельских поселений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</si>
  <si>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</si>
  <si>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</si>
  <si>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</si>
  <si>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</si>
  <si>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Доходы от продажи земельных участков, находящихся в собственности сельских поселений(за исключением земельных участков муниципальных бюджетных и автономных учреждений)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</si>
  <si>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</si>
  <si>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</si>
  <si>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законодательными соглашениями</t>
  </si>
  <si>
    <t>Наименование главного администратора доходов бюджета поселения</t>
  </si>
  <si>
    <t>Нормативы распределения доходов в бюджет поселения</t>
  </si>
  <si>
    <t>Нормативы распределения доходов в бюджет поселения на текущий финансовый год 2016 год</t>
  </si>
  <si>
    <t>Нормативы распределения доходов в бюджет поселения  на очередной финансовый год 2017 год</t>
  </si>
  <si>
    <t>Нормативы распределения доходов в бюджет поселения на первый год планового периода 2018 год</t>
  </si>
  <si>
    <t>Нормативы распределения доходов в бюджет поселения на второй год планового периода 2019 год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</si>
  <si>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</si>
  <si>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</si>
  <si>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917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</si>
  <si>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</si>
  <si>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cельских поселений (за исиключением земельных участков муниципальных бюджетных и автономных учреждений</t>
  </si>
  <si>
    <t>120</t>
  </si>
  <si>
    <t>035</t>
  </si>
  <si>
    <t xml:space="preserve">Доходы от сдачи в аренду имущества, находящегося в оперативном управлении сельских поселений и созданных ими учреждений </t>
  </si>
  <si>
    <t>Субсидии бюджетам сельских поселений</t>
  </si>
  <si>
    <t>Прочие межбюджетные трансферты, передаваемые бюджетам сельских поселений</t>
  </si>
  <si>
    <t>002</t>
  </si>
  <si>
    <t>35</t>
  </si>
  <si>
    <t>118</t>
  </si>
  <si>
    <t>051</t>
  </si>
  <si>
    <t>923</t>
  </si>
  <si>
    <t>Показатели прогноза доходов в текущем финансовом году в соответствии с решением  Семецкого сельского Совета народных депутатов</t>
  </si>
  <si>
    <t>Семецкая сельская администрация Почепского района Брянской области</t>
  </si>
  <si>
    <t>Реестр источников доходов бюджета муниципального образования "Семецкое сельское поселение"</t>
  </si>
  <si>
    <t>150</t>
  </si>
  <si>
    <t>21000,00</t>
  </si>
  <si>
    <t>доходы от оказания платных услуг и компенсации затрат государства</t>
  </si>
  <si>
    <t>прочие дотации</t>
  </si>
  <si>
    <t>999</t>
  </si>
  <si>
    <t>995</t>
  </si>
  <si>
    <t>130</t>
  </si>
  <si>
    <t>Показатели кассовых поступлений в текущем финансовом году (по состоянию на 01.10.2020г.)</t>
  </si>
  <si>
    <t>Показатели прогноза доходов бюджета на очередной финансовый  2021 год</t>
  </si>
  <si>
    <t>Показатели прогноза доходов бюджета на первый год планового период 2022 год</t>
  </si>
  <si>
    <t>Показатели прогноза доходов бюджета на второй год планового периода 2023 год</t>
  </si>
  <si>
    <t>Дотации бюджетам сельских поселений на выравнивание бюджетной обеспеченности из бюджетов муниципальных районов</t>
  </si>
  <si>
    <t>ДОХОДЫ ОТ ОКАЗАНИЯ ПЛАТНЫХ УСЛУГ И КОМПЕНСАЦИИ ЗАТРАТ ГОСУДАРСТВА</t>
  </si>
  <si>
    <t>Дотации бюджетам бюджетам сельских поселений на поддержку мер по обеспечению сбалансированности бюджетов</t>
  </si>
</sst>
</file>

<file path=xl/styles.xml><?xml version="1.0" encoding="utf-8"?>
<styleSheet xmlns="http://schemas.openxmlformats.org/spreadsheetml/2006/main">
  <fonts count="21">
    <font>
      <sz val="11"/>
      <name val="Calibri"/>
      <family val="2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b/>
      <sz val="12.5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2"/>
      <color rgb="FF000000"/>
      <name val="Times New Roman"/>
      <family val="2"/>
    </font>
    <font>
      <b/>
      <sz val="10"/>
      <color rgb="FF000000"/>
      <name val="Arial"/>
      <family val="2"/>
    </font>
    <font>
      <sz val="10"/>
      <color rgb="FF000000"/>
      <name val="Arial Cyr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.5"/>
      <color rgb="FF000000"/>
      <name val="Times New Roman"/>
      <family val="1"/>
      <charset val="204"/>
    </font>
    <font>
      <sz val="12.5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rgb="FFE0E0E0"/>
      </patternFill>
    </fill>
    <fill>
      <patternFill patternType="solid">
        <fgColor rgb="FFDCE6F2"/>
      </patternFill>
    </fill>
    <fill>
      <patternFill patternType="solid">
        <fgColor rgb="FFF1F5F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A6A6A6"/>
      </top>
      <bottom/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/>
      <right/>
      <top style="thin">
        <color rgb="FFB9CDE5"/>
      </top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/>
      <right/>
      <top style="thin">
        <color rgb="FFD9D9D9"/>
      </top>
      <bottom/>
      <diagonal/>
    </border>
    <border>
      <left/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41">
    <xf numFmtId="0" fontId="0" fillId="0" borderId="0"/>
    <xf numFmtId="0" fontId="4" fillId="0" borderId="0"/>
    <xf numFmtId="0" fontId="4" fillId="0" borderId="0"/>
    <xf numFmtId="0" fontId="5" fillId="0" borderId="2">
      <alignment horizontal="right" vertical="top" wrapText="1"/>
    </xf>
    <xf numFmtId="0" fontId="5" fillId="0" borderId="0"/>
    <xf numFmtId="0" fontId="5" fillId="0" borderId="0"/>
    <xf numFmtId="0" fontId="4" fillId="0" borderId="0"/>
    <xf numFmtId="0" fontId="5" fillId="2" borderId="0">
      <alignment horizontal="left"/>
    </xf>
    <xf numFmtId="0" fontId="6" fillId="0" borderId="0">
      <alignment horizontal="center" vertical="top"/>
    </xf>
    <xf numFmtId="0" fontId="5" fillId="0" borderId="2">
      <alignment horizontal="right" vertical="top"/>
    </xf>
    <xf numFmtId="49" fontId="7" fillId="3" borderId="3">
      <alignment horizontal="center" vertical="center" wrapText="1"/>
    </xf>
    <xf numFmtId="0" fontId="5" fillId="2" borderId="4">
      <alignment horizontal="left"/>
    </xf>
    <xf numFmtId="49" fontId="8" fillId="0" borderId="5">
      <alignment horizontal="center" vertical="center" wrapText="1"/>
    </xf>
    <xf numFmtId="0" fontId="5" fillId="2" borderId="6">
      <alignment horizontal="left"/>
    </xf>
    <xf numFmtId="0" fontId="8" fillId="4" borderId="7">
      <alignment horizontal="left" vertical="top" wrapText="1"/>
    </xf>
    <xf numFmtId="0" fontId="5" fillId="2" borderId="8">
      <alignment horizontal="left"/>
    </xf>
    <xf numFmtId="0" fontId="8" fillId="5" borderId="9">
      <alignment horizontal="left" vertical="top" wrapText="1"/>
    </xf>
    <xf numFmtId="0" fontId="5" fillId="2" borderId="10">
      <alignment horizontal="left"/>
    </xf>
    <xf numFmtId="0" fontId="9" fillId="0" borderId="9">
      <alignment horizontal="left" vertical="top" wrapText="1"/>
    </xf>
    <xf numFmtId="0" fontId="5" fillId="2" borderId="11">
      <alignment horizontal="left"/>
    </xf>
    <xf numFmtId="0" fontId="5" fillId="0" borderId="12"/>
    <xf numFmtId="0" fontId="5" fillId="0" borderId="0">
      <alignment horizontal="left" vertical="top" wrapText="1"/>
    </xf>
    <xf numFmtId="49" fontId="8" fillId="0" borderId="13">
      <alignment horizontal="center" vertical="center" wrapText="1"/>
    </xf>
    <xf numFmtId="0" fontId="8" fillId="4" borderId="14">
      <alignment horizontal="left" vertical="top" wrapText="1"/>
    </xf>
    <xf numFmtId="0" fontId="8" fillId="5" borderId="15">
      <alignment horizontal="left" vertical="top" wrapText="1"/>
    </xf>
    <xf numFmtId="0" fontId="5" fillId="0" borderId="15">
      <alignment horizontal="left" vertical="top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49" fontId="8" fillId="4" borderId="14">
      <alignment horizontal="center" vertical="top" shrinkToFit="1"/>
    </xf>
    <xf numFmtId="49" fontId="8" fillId="5" borderId="15">
      <alignment horizontal="center" vertical="top" shrinkToFit="1"/>
    </xf>
    <xf numFmtId="49" fontId="5" fillId="0" borderId="15">
      <alignment horizontal="center" vertical="top" shrinkToFit="1"/>
    </xf>
    <xf numFmtId="49" fontId="7" fillId="0" borderId="3">
      <alignment horizontal="center" vertical="center" wrapText="1"/>
    </xf>
    <xf numFmtId="0" fontId="7" fillId="0" borderId="3">
      <alignment horizontal="center" vertical="center"/>
    </xf>
    <xf numFmtId="4" fontId="8" fillId="4" borderId="14">
      <alignment horizontal="right" vertical="top" shrinkToFit="1"/>
    </xf>
    <xf numFmtId="4" fontId="8" fillId="5" borderId="15">
      <alignment horizontal="right" vertical="top" shrinkToFit="1"/>
    </xf>
    <xf numFmtId="4" fontId="5" fillId="0" borderId="15">
      <alignment horizontal="right" vertical="top" shrinkToFit="1"/>
    </xf>
    <xf numFmtId="0" fontId="7" fillId="0" borderId="3">
      <alignment horizontal="center" vertical="center" wrapText="1"/>
    </xf>
    <xf numFmtId="49" fontId="8" fillId="0" borderId="16">
      <alignment horizontal="center" vertical="center" wrapText="1"/>
    </xf>
    <xf numFmtId="0" fontId="8" fillId="4" borderId="17">
      <alignment horizontal="left" vertical="top" wrapText="1"/>
    </xf>
    <xf numFmtId="0" fontId="8" fillId="5" borderId="18">
      <alignment horizontal="left" vertical="top" wrapText="1"/>
    </xf>
    <xf numFmtId="0" fontId="5" fillId="0" borderId="18">
      <alignment horizontal="left" vertical="top" wrapText="1"/>
    </xf>
  </cellStyleXfs>
  <cellXfs count="48">
    <xf numFmtId="0" fontId="0" fillId="0" borderId="0" xfId="0"/>
    <xf numFmtId="0" fontId="1" fillId="0" borderId="0" xfId="0" applyFont="1" applyProtection="1">
      <protection locked="0"/>
    </xf>
    <xf numFmtId="49" fontId="10" fillId="0" borderId="1" xfId="22" applyNumberFormat="1" applyFont="1" applyBorder="1" applyAlignment="1" applyProtection="1">
      <alignment horizontal="center" vertical="center" wrapText="1"/>
      <protection locked="0"/>
    </xf>
    <xf numFmtId="49" fontId="10" fillId="0" borderId="1" xfId="37" applyNumberFormat="1" applyFont="1" applyBorder="1" applyAlignment="1" applyProtection="1">
      <alignment horizontal="center" vertical="center" wrapText="1"/>
      <protection locked="0"/>
    </xf>
    <xf numFmtId="0" fontId="10" fillId="4" borderId="1" xfId="23" applyNumberFormat="1" applyFont="1" applyBorder="1" applyAlignment="1" applyProtection="1">
      <alignment horizontal="left" vertical="top" wrapText="1"/>
      <protection locked="0"/>
    </xf>
    <xf numFmtId="4" fontId="10" fillId="4" borderId="1" xfId="33" applyNumberFormat="1" applyFont="1" applyBorder="1" applyAlignment="1" applyProtection="1">
      <alignment horizontal="right" vertical="top" wrapText="1" shrinkToFit="1"/>
      <protection locked="0"/>
    </xf>
    <xf numFmtId="0" fontId="10" fillId="5" borderId="1" xfId="24" applyNumberFormat="1" applyFont="1" applyBorder="1" applyAlignment="1" applyProtection="1">
      <alignment horizontal="left" vertical="top" wrapText="1"/>
      <protection locked="0"/>
    </xf>
    <xf numFmtId="4" fontId="10" fillId="5" borderId="1" xfId="34" applyNumberFormat="1" applyFont="1" applyBorder="1" applyAlignment="1" applyProtection="1">
      <alignment horizontal="right" vertical="top" wrapText="1" shrinkToFit="1"/>
      <protection locked="0"/>
    </xf>
    <xf numFmtId="0" fontId="11" fillId="0" borderId="1" xfId="25" quotePrefix="1" applyNumberFormat="1" applyFont="1" applyBorder="1" applyAlignment="1" applyProtection="1">
      <alignment horizontal="left" vertical="top" wrapText="1"/>
      <protection locked="0"/>
    </xf>
    <xf numFmtId="0" fontId="11" fillId="0" borderId="1" xfId="25" applyNumberFormat="1" applyFont="1" applyBorder="1" applyAlignment="1" applyProtection="1">
      <alignment horizontal="left" vertical="top" wrapText="1"/>
      <protection locked="0"/>
    </xf>
    <xf numFmtId="49" fontId="10" fillId="4" borderId="1" xfId="28" applyNumberFormat="1" applyFont="1" applyBorder="1" applyAlignment="1" applyProtection="1">
      <alignment horizontal="center" vertical="top" wrapText="1" shrinkToFit="1"/>
      <protection locked="0"/>
    </xf>
    <xf numFmtId="49" fontId="10" fillId="5" borderId="1" xfId="29" applyNumberFormat="1" applyFont="1" applyBorder="1" applyAlignment="1" applyProtection="1">
      <alignment horizontal="center" vertical="top" wrapText="1" shrinkToFit="1"/>
      <protection locked="0"/>
    </xf>
    <xf numFmtId="0" fontId="12" fillId="5" borderId="1" xfId="24" applyNumberFormat="1" applyFont="1" applyBorder="1" applyAlignment="1" applyProtection="1">
      <alignment horizontal="left" vertical="top" wrapText="1"/>
      <protection locked="0"/>
    </xf>
    <xf numFmtId="9" fontId="1" fillId="0" borderId="1" xfId="25" applyNumberFormat="1" applyFont="1" applyBorder="1" applyAlignment="1" applyProtection="1">
      <alignment horizontal="left" vertical="top" wrapText="1"/>
      <protection locked="0"/>
    </xf>
    <xf numFmtId="49" fontId="13" fillId="0" borderId="19" xfId="31" applyNumberFormat="1" applyFont="1" applyBorder="1" applyAlignment="1" applyProtection="1">
      <alignment horizontal="center" vertical="center" wrapText="1"/>
      <protection locked="0"/>
    </xf>
    <xf numFmtId="49" fontId="13" fillId="0" borderId="1" xfId="31" applyNumberFormat="1" applyFont="1" applyBorder="1" applyAlignment="1" applyProtection="1">
      <alignment horizontal="center" vertical="center" wrapText="1"/>
      <protection locked="0"/>
    </xf>
    <xf numFmtId="49" fontId="14" fillId="0" borderId="1" xfId="30" applyNumberFormat="1" applyFont="1" applyBorder="1" applyAlignment="1" applyProtection="1">
      <alignment horizontal="center" vertical="top" wrapText="1" shrinkToFit="1"/>
      <protection locked="0"/>
    </xf>
    <xf numFmtId="49" fontId="15" fillId="5" borderId="1" xfId="29" applyNumberFormat="1" applyFont="1" applyBorder="1" applyAlignment="1" applyProtection="1">
      <alignment horizontal="center" vertical="top" wrapText="1" shrinkToFit="1"/>
      <protection locked="0"/>
    </xf>
    <xf numFmtId="49" fontId="15" fillId="4" borderId="1" xfId="28" applyNumberFormat="1" applyFont="1" applyBorder="1" applyAlignment="1" applyProtection="1">
      <alignment horizontal="center" vertical="top" wrapText="1" shrinkToFit="1"/>
      <protection locked="0"/>
    </xf>
    <xf numFmtId="4" fontId="16" fillId="4" borderId="1" xfId="33" applyNumberFormat="1" applyFont="1" applyBorder="1" applyAlignment="1" applyProtection="1">
      <alignment horizontal="right" vertical="top" wrapText="1" shrinkToFit="1"/>
      <protection locked="0"/>
    </xf>
    <xf numFmtId="4" fontId="16" fillId="5" borderId="1" xfId="34" applyNumberFormat="1" applyFont="1" applyBorder="1" applyAlignment="1" applyProtection="1">
      <alignment horizontal="right" vertical="top" wrapText="1" shrinkToFit="1"/>
      <protection locked="0"/>
    </xf>
    <xf numFmtId="4" fontId="2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7" fillId="0" borderId="1" xfId="40" applyNumberFormat="1" applyFont="1" applyBorder="1" applyAlignment="1" applyProtection="1">
      <alignment horizontal="right" vertical="top" wrapText="1"/>
      <protection locked="0"/>
    </xf>
    <xf numFmtId="4" fontId="17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2" fillId="0" borderId="1" xfId="0" applyNumberFormat="1" applyFont="1" applyBorder="1" applyAlignment="1" applyProtection="1">
      <alignment vertical="top"/>
      <protection locked="0"/>
    </xf>
    <xf numFmtId="49" fontId="11" fillId="5" borderId="1" xfId="29" applyNumberFormat="1" applyFont="1" applyBorder="1" applyAlignment="1" applyProtection="1">
      <alignment horizontal="center" vertical="top" wrapText="1" shrinkToFit="1"/>
      <protection locked="0"/>
    </xf>
    <xf numFmtId="4" fontId="16" fillId="0" borderId="1" xfId="35" applyNumberFormat="1" applyFont="1" applyBorder="1" applyAlignment="1" applyProtection="1">
      <alignment horizontal="right" vertical="top" wrapText="1" shrinkToFit="1"/>
      <protection locked="0"/>
    </xf>
    <xf numFmtId="9" fontId="11" fillId="5" borderId="1" xfId="24" applyNumberFormat="1" applyFont="1" applyBorder="1" applyAlignment="1" applyProtection="1">
      <alignment horizontal="left" vertical="top" wrapText="1"/>
      <protection locked="0"/>
    </xf>
    <xf numFmtId="4" fontId="3" fillId="0" borderId="1" xfId="35" applyNumberFormat="1" applyFont="1" applyBorder="1" applyAlignment="1" applyProtection="1">
      <alignment horizontal="right" vertical="top" wrapText="1" shrinkToFit="1"/>
      <protection locked="0"/>
    </xf>
    <xf numFmtId="4" fontId="16" fillId="0" borderId="1" xfId="34" applyNumberFormat="1" applyFont="1" applyFill="1" applyBorder="1" applyAlignment="1" applyProtection="1">
      <alignment horizontal="right" vertical="top" wrapText="1" shrinkToFit="1"/>
      <protection locked="0"/>
    </xf>
    <xf numFmtId="4" fontId="3" fillId="0" borderId="1" xfId="0" applyNumberFormat="1" applyFont="1" applyBorder="1" applyAlignment="1" applyProtection="1">
      <alignment vertical="top"/>
      <protection locked="0"/>
    </xf>
    <xf numFmtId="0" fontId="11" fillId="0" borderId="1" xfId="25" applyNumberFormat="1" applyFont="1" applyBorder="1" applyAlignment="1" applyProtection="1">
      <alignment horizontal="center" vertical="top" wrapText="1"/>
      <protection locked="0"/>
    </xf>
    <xf numFmtId="0" fontId="20" fillId="0" borderId="0" xfId="0" applyFont="1" applyAlignment="1">
      <alignment vertical="center" wrapText="1"/>
    </xf>
    <xf numFmtId="0" fontId="18" fillId="0" borderId="0" xfId="0" applyNumberFormat="1" applyFont="1" applyFill="1" applyBorder="1" applyAlignment="1" applyProtection="1">
      <alignment horizontal="center" vertical="center" wrapText="1"/>
    </xf>
    <xf numFmtId="49" fontId="19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19" xfId="0" applyNumberFormat="1" applyFont="1" applyFill="1" applyBorder="1" applyAlignment="1" applyProtection="1">
      <alignment horizontal="center" vertical="center" wrapText="1"/>
    </xf>
    <xf numFmtId="49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1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1" fillId="0" borderId="2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horizontal="right" vertical="top" wrapText="1"/>
    </xf>
    <xf numFmtId="49" fontId="10" fillId="0" borderId="24" xfId="0" applyNumberFormat="1" applyFont="1" applyFill="1" applyBorder="1" applyAlignment="1" applyProtection="1">
      <alignment horizontal="center" vertical="center" wrapText="1"/>
    </xf>
    <xf numFmtId="49" fontId="10" fillId="0" borderId="25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Fill="1" applyBorder="1" applyAlignment="1" applyProtection="1">
      <alignment horizontal="center" vertical="center" wrapText="1"/>
    </xf>
  </cellXfs>
  <cellStyles count="41">
    <cellStyle name="br" xfId="1"/>
    <cellStyle name="col" xfId="2"/>
    <cellStyle name="st39" xfId="3"/>
    <cellStyle name="style0" xfId="4"/>
    <cellStyle name="td" xfId="5"/>
    <cellStyle name="tr" xfId="6"/>
    <cellStyle name="xl21" xfId="7"/>
    <cellStyle name="xl22" xfId="8"/>
    <cellStyle name="xl23" xfId="9"/>
    <cellStyle name="xl24" xfId="10"/>
    <cellStyle name="xl25" xfId="11"/>
    <cellStyle name="xl26" xfId="12"/>
    <cellStyle name="xl27" xfId="13"/>
    <cellStyle name="xl28" xfId="14"/>
    <cellStyle name="xl29" xfId="15"/>
    <cellStyle name="xl30" xfId="16"/>
    <cellStyle name="xl31" xfId="17"/>
    <cellStyle name="xl32" xfId="18"/>
    <cellStyle name="xl33" xfId="19"/>
    <cellStyle name="xl34" xfId="20"/>
    <cellStyle name="xl35" xfId="21"/>
    <cellStyle name="xl36" xfId="22"/>
    <cellStyle name="xl37" xfId="23"/>
    <cellStyle name="xl38" xfId="24"/>
    <cellStyle name="xl39" xfId="25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48" xfId="34"/>
    <cellStyle name="xl49" xfId="35"/>
    <cellStyle name="xl50" xfId="36"/>
    <cellStyle name="xl51" xfId="37"/>
    <cellStyle name="xl52" xfId="38"/>
    <cellStyle name="xl53" xfId="39"/>
    <cellStyle name="xl54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8"/>
  <sheetViews>
    <sheetView tabSelected="1" view="pageBreakPreview" topLeftCell="A22" zoomScale="77" zoomScaleNormal="62" zoomScaleSheetLayoutView="77" workbookViewId="0">
      <selection activeCell="L30" sqref="L30"/>
    </sheetView>
  </sheetViews>
  <sheetFormatPr defaultRowHeight="15.75"/>
  <cols>
    <col min="1" max="1" width="24.5703125" style="1" customWidth="1"/>
    <col min="2" max="2" width="16.5703125" style="1" customWidth="1"/>
    <col min="3" max="3" width="9.140625" style="1" customWidth="1"/>
    <col min="4" max="4" width="8.140625" style="1" customWidth="1"/>
    <col min="5" max="5" width="8.85546875" style="1" customWidth="1"/>
    <col min="6" max="6" width="8.140625" style="1" customWidth="1"/>
    <col min="7" max="7" width="10.28515625" style="1" customWidth="1"/>
    <col min="8" max="8" width="10.5703125" style="1" customWidth="1"/>
    <col min="9" max="9" width="8.28515625" style="1" customWidth="1"/>
    <col min="10" max="10" width="8.42578125" style="1" customWidth="1"/>
    <col min="11" max="11" width="29" style="1" customWidth="1"/>
    <col min="12" max="12" width="23.42578125" style="1" customWidth="1"/>
    <col min="13" max="13" width="12.140625" style="1" bestFit="1" customWidth="1"/>
    <col min="14" max="14" width="13.5703125" style="1" customWidth="1"/>
    <col min="15" max="15" width="13.42578125" style="1" customWidth="1"/>
    <col min="16" max="16" width="13.28515625" style="1" customWidth="1"/>
    <col min="17" max="17" width="17" style="1" customWidth="1"/>
    <col min="18" max="18" width="19.140625" style="1" customWidth="1"/>
    <col min="19" max="19" width="17.140625" style="1" customWidth="1"/>
    <col min="20" max="20" width="18.85546875" style="1" customWidth="1"/>
    <col min="21" max="21" width="19.7109375" style="1" customWidth="1"/>
    <col min="22" max="22" width="18.7109375" style="1" customWidth="1"/>
    <col min="23" max="16384" width="9.140625" style="1"/>
  </cols>
  <sheetData>
    <row r="1" spans="1:22" ht="45.75" customHeight="1">
      <c r="A1" s="34" t="s">
        <v>107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</row>
    <row r="2" spans="1:22" ht="18.75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 ht="15.7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</row>
    <row r="4" spans="1:22" ht="15.75" customHeight="1">
      <c r="A4" s="37" t="s">
        <v>0</v>
      </c>
      <c r="B4" s="37" t="s">
        <v>1</v>
      </c>
      <c r="C4" s="39" t="s">
        <v>2</v>
      </c>
      <c r="D4" s="40"/>
      <c r="E4" s="40"/>
      <c r="F4" s="40"/>
      <c r="G4" s="40"/>
      <c r="H4" s="40"/>
      <c r="I4" s="40"/>
      <c r="J4" s="41"/>
      <c r="K4" s="45" t="s">
        <v>3</v>
      </c>
      <c r="L4" s="47" t="s">
        <v>84</v>
      </c>
      <c r="M4" s="36" t="s">
        <v>85</v>
      </c>
      <c r="N4" s="36"/>
      <c r="O4" s="36"/>
      <c r="P4" s="36"/>
      <c r="Q4" s="35" t="s">
        <v>105</v>
      </c>
      <c r="R4" s="35" t="s">
        <v>115</v>
      </c>
      <c r="S4" s="35" t="s">
        <v>4</v>
      </c>
      <c r="T4" s="36" t="s">
        <v>5</v>
      </c>
      <c r="U4" s="36"/>
      <c r="V4" s="36"/>
    </row>
    <row r="5" spans="1:22" ht="21.75" customHeight="1">
      <c r="A5" s="38"/>
      <c r="B5" s="38"/>
      <c r="C5" s="37" t="s">
        <v>70</v>
      </c>
      <c r="D5" s="39" t="s">
        <v>6</v>
      </c>
      <c r="E5" s="40"/>
      <c r="F5" s="40"/>
      <c r="G5" s="40"/>
      <c r="H5" s="41"/>
      <c r="I5" s="39" t="s">
        <v>7</v>
      </c>
      <c r="J5" s="41"/>
      <c r="K5" s="46"/>
      <c r="L5" s="47"/>
      <c r="M5" s="36"/>
      <c r="N5" s="36"/>
      <c r="O5" s="36"/>
      <c r="P5" s="36"/>
      <c r="Q5" s="35"/>
      <c r="R5" s="35"/>
      <c r="S5" s="35"/>
      <c r="T5" s="36"/>
      <c r="U5" s="36"/>
      <c r="V5" s="36"/>
    </row>
    <row r="6" spans="1:22" ht="114.75">
      <c r="A6" s="38"/>
      <c r="B6" s="38"/>
      <c r="C6" s="38"/>
      <c r="D6" s="14" t="s">
        <v>8</v>
      </c>
      <c r="E6" s="14" t="s">
        <v>9</v>
      </c>
      <c r="F6" s="14" t="s">
        <v>10</v>
      </c>
      <c r="G6" s="14" t="s">
        <v>11</v>
      </c>
      <c r="H6" s="14" t="s">
        <v>12</v>
      </c>
      <c r="I6" s="14" t="s">
        <v>13</v>
      </c>
      <c r="J6" s="14" t="s">
        <v>14</v>
      </c>
      <c r="K6" s="46"/>
      <c r="L6" s="47"/>
      <c r="M6" s="15" t="s">
        <v>86</v>
      </c>
      <c r="N6" s="15" t="s">
        <v>87</v>
      </c>
      <c r="O6" s="15" t="s">
        <v>88</v>
      </c>
      <c r="P6" s="15" t="s">
        <v>89</v>
      </c>
      <c r="Q6" s="35"/>
      <c r="R6" s="35"/>
      <c r="S6" s="35"/>
      <c r="T6" s="15" t="s">
        <v>116</v>
      </c>
      <c r="U6" s="15" t="s">
        <v>117</v>
      </c>
      <c r="V6" s="15" t="s">
        <v>118</v>
      </c>
    </row>
    <row r="7" spans="1:22" ht="20.25" customHeight="1">
      <c r="A7" s="2" t="s">
        <v>17</v>
      </c>
      <c r="B7" s="2" t="s">
        <v>18</v>
      </c>
      <c r="C7" s="2" t="s">
        <v>19</v>
      </c>
      <c r="D7" s="2" t="s">
        <v>20</v>
      </c>
      <c r="E7" s="2" t="s">
        <v>21</v>
      </c>
      <c r="F7" s="2" t="s">
        <v>22</v>
      </c>
      <c r="G7" s="2" t="s">
        <v>23</v>
      </c>
      <c r="H7" s="2" t="s">
        <v>24</v>
      </c>
      <c r="I7" s="2" t="s">
        <v>25</v>
      </c>
      <c r="J7" s="2" t="s">
        <v>26</v>
      </c>
      <c r="K7" s="2" t="s">
        <v>27</v>
      </c>
      <c r="L7" s="2" t="s">
        <v>28</v>
      </c>
      <c r="M7" s="2" t="s">
        <v>29</v>
      </c>
      <c r="N7" s="2" t="s">
        <v>30</v>
      </c>
      <c r="O7" s="2" t="s">
        <v>31</v>
      </c>
      <c r="P7" s="2" t="s">
        <v>32</v>
      </c>
      <c r="Q7" s="2" t="s">
        <v>33</v>
      </c>
      <c r="R7" s="2" t="s">
        <v>34</v>
      </c>
      <c r="S7" s="2" t="s">
        <v>35</v>
      </c>
      <c r="T7" s="2" t="s">
        <v>36</v>
      </c>
      <c r="U7" s="2" t="s">
        <v>37</v>
      </c>
      <c r="V7" s="3" t="s">
        <v>38</v>
      </c>
    </row>
    <row r="8" spans="1:22" ht="47.25">
      <c r="A8" s="4" t="s">
        <v>39</v>
      </c>
      <c r="B8" s="4"/>
      <c r="C8" s="10"/>
      <c r="D8" s="10"/>
      <c r="E8" s="10"/>
      <c r="F8" s="10"/>
      <c r="G8" s="10"/>
      <c r="H8" s="10"/>
      <c r="I8" s="10"/>
      <c r="J8" s="10"/>
      <c r="K8" s="4"/>
      <c r="L8" s="4"/>
      <c r="M8" s="4"/>
      <c r="N8" s="4"/>
      <c r="O8" s="4"/>
      <c r="P8" s="4"/>
      <c r="Q8" s="19">
        <f t="shared" ref="Q8:V8" si="0">SUM(Q9+Q13+Q15+Q19+Q22)</f>
        <v>2660000</v>
      </c>
      <c r="R8" s="19">
        <f t="shared" si="0"/>
        <v>1376215.463</v>
      </c>
      <c r="S8" s="19">
        <f t="shared" si="0"/>
        <v>3032160</v>
      </c>
      <c r="T8" s="19">
        <f t="shared" si="0"/>
        <v>3506000</v>
      </c>
      <c r="U8" s="19">
        <f t="shared" si="0"/>
        <v>3196000</v>
      </c>
      <c r="V8" s="19">
        <f t="shared" si="0"/>
        <v>3266000</v>
      </c>
    </row>
    <row r="9" spans="1:22" ht="47.25">
      <c r="A9" s="6" t="s">
        <v>59</v>
      </c>
      <c r="B9" s="6" t="s">
        <v>40</v>
      </c>
      <c r="C9" s="11"/>
      <c r="D9" s="11"/>
      <c r="E9" s="11"/>
      <c r="F9" s="11"/>
      <c r="G9" s="11"/>
      <c r="H9" s="11"/>
      <c r="I9" s="11"/>
      <c r="J9" s="11"/>
      <c r="K9" s="6"/>
      <c r="L9" s="6"/>
      <c r="M9" s="6"/>
      <c r="N9" s="6"/>
      <c r="O9" s="6"/>
      <c r="P9" s="6"/>
      <c r="Q9" s="20">
        <f t="shared" ref="Q9:V9" si="1">SUM(Q10:Q12)</f>
        <v>75000</v>
      </c>
      <c r="R9" s="20">
        <f t="shared" si="1"/>
        <v>59379.68</v>
      </c>
      <c r="S9" s="20">
        <f t="shared" si="1"/>
        <v>81000</v>
      </c>
      <c r="T9" s="20">
        <f t="shared" si="1"/>
        <v>90000</v>
      </c>
      <c r="U9" s="20">
        <f t="shared" si="1"/>
        <v>96000</v>
      </c>
      <c r="V9" s="20">
        <f t="shared" si="1"/>
        <v>103000</v>
      </c>
    </row>
    <row r="10" spans="1:22" ht="189">
      <c r="A10" s="9"/>
      <c r="B10" s="9"/>
      <c r="C10" s="16" t="s">
        <v>41</v>
      </c>
      <c r="D10" s="16" t="s">
        <v>15</v>
      </c>
      <c r="E10" s="16" t="s">
        <v>42</v>
      </c>
      <c r="F10" s="16" t="s">
        <v>43</v>
      </c>
      <c r="G10" s="16" t="s">
        <v>47</v>
      </c>
      <c r="H10" s="16" t="s">
        <v>42</v>
      </c>
      <c r="I10" s="16" t="s">
        <v>44</v>
      </c>
      <c r="J10" s="16" t="s">
        <v>45</v>
      </c>
      <c r="K10" s="9" t="s">
        <v>60</v>
      </c>
      <c r="L10" s="8" t="s">
        <v>46</v>
      </c>
      <c r="M10" s="13">
        <v>0.02</v>
      </c>
      <c r="N10" s="13">
        <v>0.02</v>
      </c>
      <c r="O10" s="13">
        <v>0.02</v>
      </c>
      <c r="P10" s="13">
        <v>0.02</v>
      </c>
      <c r="Q10" s="21">
        <v>75000</v>
      </c>
      <c r="R10" s="21">
        <v>59379.68</v>
      </c>
      <c r="S10" s="22">
        <v>81000</v>
      </c>
      <c r="T10" s="22">
        <v>90000</v>
      </c>
      <c r="U10" s="22">
        <v>96000</v>
      </c>
      <c r="V10" s="23">
        <v>103000</v>
      </c>
    </row>
    <row r="11" spans="1:22" ht="283.5">
      <c r="A11" s="9"/>
      <c r="B11" s="9"/>
      <c r="C11" s="16" t="s">
        <v>41</v>
      </c>
      <c r="D11" s="16" t="s">
        <v>15</v>
      </c>
      <c r="E11" s="16" t="s">
        <v>42</v>
      </c>
      <c r="F11" s="16" t="s">
        <v>43</v>
      </c>
      <c r="G11" s="16" t="s">
        <v>90</v>
      </c>
      <c r="H11" s="16" t="s">
        <v>42</v>
      </c>
      <c r="I11" s="16" t="s">
        <v>44</v>
      </c>
      <c r="J11" s="16" t="s">
        <v>45</v>
      </c>
      <c r="K11" s="9" t="s">
        <v>91</v>
      </c>
      <c r="L11" s="8"/>
      <c r="M11" s="13">
        <v>0.02</v>
      </c>
      <c r="N11" s="13">
        <v>0.02</v>
      </c>
      <c r="O11" s="13">
        <v>0.02</v>
      </c>
      <c r="P11" s="13">
        <v>0.02</v>
      </c>
      <c r="Q11" s="21">
        <v>0</v>
      </c>
      <c r="R11" s="21">
        <v>0</v>
      </c>
      <c r="S11" s="22">
        <v>0</v>
      </c>
      <c r="T11" s="22">
        <v>0</v>
      </c>
      <c r="U11" s="22">
        <v>0</v>
      </c>
      <c r="V11" s="23">
        <v>0</v>
      </c>
    </row>
    <row r="12" spans="1:22" ht="110.25">
      <c r="A12" s="9"/>
      <c r="B12" s="9"/>
      <c r="C12" s="16" t="s">
        <v>41</v>
      </c>
      <c r="D12" s="16" t="s">
        <v>15</v>
      </c>
      <c r="E12" s="16" t="s">
        <v>42</v>
      </c>
      <c r="F12" s="16" t="s">
        <v>43</v>
      </c>
      <c r="G12" s="16" t="s">
        <v>48</v>
      </c>
      <c r="H12" s="16" t="s">
        <v>42</v>
      </c>
      <c r="I12" s="16" t="s">
        <v>44</v>
      </c>
      <c r="J12" s="16" t="s">
        <v>45</v>
      </c>
      <c r="K12" s="9" t="s">
        <v>49</v>
      </c>
      <c r="L12" s="8" t="s">
        <v>46</v>
      </c>
      <c r="M12" s="13">
        <v>0.02</v>
      </c>
      <c r="N12" s="13">
        <v>0.02</v>
      </c>
      <c r="O12" s="13">
        <v>0.02</v>
      </c>
      <c r="P12" s="13">
        <v>0.02</v>
      </c>
      <c r="Q12" s="21">
        <v>0</v>
      </c>
      <c r="R12" s="21">
        <v>0</v>
      </c>
      <c r="S12" s="22">
        <v>0</v>
      </c>
      <c r="T12" s="22">
        <v>0</v>
      </c>
      <c r="U12" s="22">
        <v>0</v>
      </c>
      <c r="V12" s="23">
        <v>0</v>
      </c>
    </row>
    <row r="13" spans="1:22" ht="47.25">
      <c r="A13" s="6" t="s">
        <v>59</v>
      </c>
      <c r="B13" s="6" t="s">
        <v>51</v>
      </c>
      <c r="C13" s="17"/>
      <c r="D13" s="17"/>
      <c r="E13" s="17"/>
      <c r="F13" s="17"/>
      <c r="G13" s="17"/>
      <c r="H13" s="17"/>
      <c r="I13" s="17"/>
      <c r="J13" s="17"/>
      <c r="K13" s="6"/>
      <c r="L13" s="6"/>
      <c r="M13" s="6"/>
      <c r="N13" s="6"/>
      <c r="O13" s="6"/>
      <c r="P13" s="6"/>
      <c r="Q13" s="20">
        <f t="shared" ref="Q13:V13" si="2">SUM(Q14:Q14)</f>
        <v>47000</v>
      </c>
      <c r="R13" s="20">
        <f t="shared" si="2"/>
        <v>70660.62</v>
      </c>
      <c r="S13" s="20">
        <f t="shared" si="2"/>
        <v>70660</v>
      </c>
      <c r="T13" s="20">
        <f t="shared" si="2"/>
        <v>69000</v>
      </c>
      <c r="U13" s="20">
        <f t="shared" si="2"/>
        <v>71000</v>
      </c>
      <c r="V13" s="20">
        <f t="shared" si="2"/>
        <v>75000</v>
      </c>
    </row>
    <row r="14" spans="1:22" ht="47.25">
      <c r="A14" s="9"/>
      <c r="B14" s="9"/>
      <c r="C14" s="16" t="s">
        <v>41</v>
      </c>
      <c r="D14" s="16" t="s">
        <v>15</v>
      </c>
      <c r="E14" s="16" t="s">
        <v>52</v>
      </c>
      <c r="F14" s="16" t="s">
        <v>50</v>
      </c>
      <c r="G14" s="16" t="s">
        <v>47</v>
      </c>
      <c r="H14" s="16" t="s">
        <v>42</v>
      </c>
      <c r="I14" s="16" t="s">
        <v>44</v>
      </c>
      <c r="J14" s="16" t="s">
        <v>45</v>
      </c>
      <c r="K14" s="9" t="s">
        <v>71</v>
      </c>
      <c r="L14" s="8" t="s">
        <v>46</v>
      </c>
      <c r="M14" s="13">
        <v>0.3</v>
      </c>
      <c r="N14" s="13">
        <v>0.3</v>
      </c>
      <c r="O14" s="13">
        <v>0.3</v>
      </c>
      <c r="P14" s="13">
        <v>0.3</v>
      </c>
      <c r="Q14" s="21">
        <v>47000</v>
      </c>
      <c r="R14" s="21">
        <v>70660.62</v>
      </c>
      <c r="S14" s="22">
        <v>70660</v>
      </c>
      <c r="T14" s="22">
        <v>69000</v>
      </c>
      <c r="U14" s="22">
        <v>71000</v>
      </c>
      <c r="V14" s="23">
        <v>75000</v>
      </c>
    </row>
    <row r="15" spans="1:22" ht="47.25">
      <c r="A15" s="6" t="s">
        <v>39</v>
      </c>
      <c r="B15" s="6" t="s">
        <v>74</v>
      </c>
      <c r="C15" s="17"/>
      <c r="D15" s="17"/>
      <c r="E15" s="17"/>
      <c r="F15" s="17"/>
      <c r="G15" s="17"/>
      <c r="H15" s="17"/>
      <c r="I15" s="17"/>
      <c r="J15" s="17"/>
      <c r="K15" s="6"/>
      <c r="L15" s="6"/>
      <c r="M15" s="12"/>
      <c r="N15" s="12"/>
      <c r="O15" s="12"/>
      <c r="P15" s="12"/>
      <c r="Q15" s="20">
        <f>SUM(Q16:Q18)</f>
        <v>2470000</v>
      </c>
      <c r="R15" s="20">
        <f>SUM(R16:R18)</f>
        <v>1235279.1299999999</v>
      </c>
      <c r="S15" s="20">
        <f>SUM(S16:S18)</f>
        <v>2866000</v>
      </c>
      <c r="T15" s="20">
        <f t="shared" ref="T15:V15" si="3">SUM(T16:T18)</f>
        <v>3277000</v>
      </c>
      <c r="U15" s="20">
        <f t="shared" si="3"/>
        <v>2959000</v>
      </c>
      <c r="V15" s="20">
        <f t="shared" si="3"/>
        <v>3018000</v>
      </c>
    </row>
    <row r="16" spans="1:22" ht="65.25" customHeight="1">
      <c r="A16" s="9"/>
      <c r="B16" s="9"/>
      <c r="C16" s="16" t="s">
        <v>41</v>
      </c>
      <c r="D16" s="16" t="s">
        <v>15</v>
      </c>
      <c r="E16" s="16" t="s">
        <v>53</v>
      </c>
      <c r="F16" s="16" t="s">
        <v>42</v>
      </c>
      <c r="G16" s="16" t="s">
        <v>48</v>
      </c>
      <c r="H16" s="16" t="s">
        <v>24</v>
      </c>
      <c r="I16" s="16" t="s">
        <v>44</v>
      </c>
      <c r="J16" s="16" t="s">
        <v>45</v>
      </c>
      <c r="K16" s="9" t="s">
        <v>75</v>
      </c>
      <c r="L16" s="8" t="s">
        <v>46</v>
      </c>
      <c r="M16" s="13">
        <v>1</v>
      </c>
      <c r="N16" s="13">
        <v>1</v>
      </c>
      <c r="O16" s="13">
        <v>1</v>
      </c>
      <c r="P16" s="13">
        <v>1</v>
      </c>
      <c r="Q16" s="21">
        <v>502000</v>
      </c>
      <c r="R16" s="21">
        <v>-94358.6</v>
      </c>
      <c r="S16" s="22">
        <v>366000</v>
      </c>
      <c r="T16" s="22">
        <v>473000</v>
      </c>
      <c r="U16" s="22">
        <v>494000</v>
      </c>
      <c r="V16" s="23">
        <v>515000</v>
      </c>
    </row>
    <row r="17" spans="1:32" ht="65.25" customHeight="1">
      <c r="A17" s="9"/>
      <c r="B17" s="9"/>
      <c r="C17" s="16" t="s">
        <v>41</v>
      </c>
      <c r="D17" s="16" t="s">
        <v>15</v>
      </c>
      <c r="E17" s="16" t="s">
        <v>53</v>
      </c>
      <c r="F17" s="16" t="s">
        <v>53</v>
      </c>
      <c r="G17" s="16" t="s">
        <v>76</v>
      </c>
      <c r="H17" s="16" t="s">
        <v>24</v>
      </c>
      <c r="I17" s="16" t="s">
        <v>44</v>
      </c>
      <c r="J17" s="16" t="s">
        <v>45</v>
      </c>
      <c r="K17" s="9" t="s">
        <v>77</v>
      </c>
      <c r="L17" s="8" t="s">
        <v>46</v>
      </c>
      <c r="M17" s="13">
        <v>1</v>
      </c>
      <c r="N17" s="13">
        <v>1</v>
      </c>
      <c r="O17" s="13">
        <v>1</v>
      </c>
      <c r="P17" s="13">
        <v>1</v>
      </c>
      <c r="Q17" s="21">
        <v>850000</v>
      </c>
      <c r="R17" s="21">
        <v>1199276.3899999999</v>
      </c>
      <c r="S17" s="22">
        <v>1400000</v>
      </c>
      <c r="T17" s="22">
        <v>1589000</v>
      </c>
      <c r="U17" s="22">
        <v>1275000</v>
      </c>
      <c r="V17" s="23">
        <v>1301000</v>
      </c>
    </row>
    <row r="18" spans="1:32" ht="94.5">
      <c r="A18" s="9"/>
      <c r="B18" s="9"/>
      <c r="C18" s="16" t="s">
        <v>41</v>
      </c>
      <c r="D18" s="16" t="s">
        <v>15</v>
      </c>
      <c r="E18" s="16" t="s">
        <v>53</v>
      </c>
      <c r="F18" s="16" t="s">
        <v>53</v>
      </c>
      <c r="G18" s="16" t="s">
        <v>78</v>
      </c>
      <c r="H18" s="16" t="s">
        <v>24</v>
      </c>
      <c r="I18" s="16" t="s">
        <v>44</v>
      </c>
      <c r="J18" s="16" t="s">
        <v>45</v>
      </c>
      <c r="K18" s="9" t="s">
        <v>79</v>
      </c>
      <c r="L18" s="8" t="s">
        <v>46</v>
      </c>
      <c r="M18" s="13">
        <v>1</v>
      </c>
      <c r="N18" s="13">
        <v>1</v>
      </c>
      <c r="O18" s="13">
        <v>1</v>
      </c>
      <c r="P18" s="13">
        <v>1</v>
      </c>
      <c r="Q18" s="21">
        <v>1118000</v>
      </c>
      <c r="R18" s="21">
        <v>130361.34</v>
      </c>
      <c r="S18" s="22">
        <v>1100000</v>
      </c>
      <c r="T18" s="22">
        <v>1215000</v>
      </c>
      <c r="U18" s="22">
        <v>1190000</v>
      </c>
      <c r="V18" s="23">
        <v>1202000</v>
      </c>
    </row>
    <row r="19" spans="1:32" ht="204.75">
      <c r="A19" s="6" t="s">
        <v>39</v>
      </c>
      <c r="B19" s="6" t="s">
        <v>93</v>
      </c>
      <c r="C19" s="17"/>
      <c r="D19" s="17"/>
      <c r="E19" s="17"/>
      <c r="F19" s="17"/>
      <c r="G19" s="17"/>
      <c r="H19" s="17"/>
      <c r="I19" s="17"/>
      <c r="J19" s="17"/>
      <c r="K19" s="6"/>
      <c r="L19" s="6"/>
      <c r="M19" s="12"/>
      <c r="N19" s="12"/>
      <c r="O19" s="12"/>
      <c r="P19" s="12"/>
      <c r="Q19" s="21">
        <v>21000</v>
      </c>
      <c r="R19" s="21">
        <v>10896.032999999999</v>
      </c>
      <c r="S19" s="22">
        <v>14500</v>
      </c>
      <c r="T19" s="26" t="s">
        <v>109</v>
      </c>
      <c r="U19" s="26" t="s">
        <v>109</v>
      </c>
      <c r="V19" s="26" t="s">
        <v>109</v>
      </c>
      <c r="W19" s="17"/>
      <c r="X19" s="17"/>
      <c r="Y19" s="17"/>
      <c r="Z19" s="17"/>
      <c r="AA19" s="6"/>
      <c r="AB19" s="6"/>
      <c r="AC19" s="12"/>
      <c r="AD19" s="12"/>
      <c r="AE19" s="12"/>
      <c r="AF19" s="12"/>
    </row>
    <row r="20" spans="1:32" ht="189">
      <c r="A20" s="6"/>
      <c r="B20" s="6"/>
      <c r="C20" s="16" t="s">
        <v>104</v>
      </c>
      <c r="D20" s="16" t="s">
        <v>15</v>
      </c>
      <c r="E20" s="16" t="s">
        <v>25</v>
      </c>
      <c r="F20" s="16" t="s">
        <v>52</v>
      </c>
      <c r="G20" s="16" t="s">
        <v>56</v>
      </c>
      <c r="H20" s="16" t="s">
        <v>24</v>
      </c>
      <c r="I20" s="16" t="s">
        <v>44</v>
      </c>
      <c r="J20" s="16" t="s">
        <v>95</v>
      </c>
      <c r="K20" s="9" t="s">
        <v>94</v>
      </c>
      <c r="L20" s="9" t="s">
        <v>106</v>
      </c>
      <c r="M20" s="13">
        <v>1</v>
      </c>
      <c r="N20" s="13">
        <v>1</v>
      </c>
      <c r="O20" s="13">
        <v>1</v>
      </c>
      <c r="P20" s="13">
        <v>1</v>
      </c>
      <c r="Q20" s="21">
        <v>0</v>
      </c>
      <c r="R20" s="21">
        <v>0</v>
      </c>
      <c r="S20" s="22">
        <v>0</v>
      </c>
      <c r="T20" s="22"/>
      <c r="U20" s="22"/>
      <c r="V20" s="23"/>
    </row>
    <row r="21" spans="1:32" ht="78.75">
      <c r="A21" s="6"/>
      <c r="B21" s="6"/>
      <c r="C21" s="16" t="s">
        <v>104</v>
      </c>
      <c r="D21" s="16" t="s">
        <v>15</v>
      </c>
      <c r="E21" s="16" t="s">
        <v>25</v>
      </c>
      <c r="F21" s="16" t="s">
        <v>52</v>
      </c>
      <c r="G21" s="16" t="s">
        <v>96</v>
      </c>
      <c r="H21" s="16" t="s">
        <v>24</v>
      </c>
      <c r="I21" s="16" t="s">
        <v>44</v>
      </c>
      <c r="J21" s="16" t="s">
        <v>95</v>
      </c>
      <c r="K21" s="9" t="s">
        <v>97</v>
      </c>
      <c r="L21" s="9" t="s">
        <v>106</v>
      </c>
      <c r="M21" s="13">
        <v>1</v>
      </c>
      <c r="N21" s="13">
        <v>1</v>
      </c>
      <c r="O21" s="13">
        <v>1</v>
      </c>
      <c r="P21" s="13">
        <v>1</v>
      </c>
      <c r="Q21" s="21">
        <v>21000</v>
      </c>
      <c r="R21" s="21">
        <v>10896.032999999999</v>
      </c>
      <c r="S21" s="22">
        <v>14500</v>
      </c>
      <c r="T21" s="22">
        <v>21000</v>
      </c>
      <c r="U21" s="22">
        <v>21000</v>
      </c>
      <c r="V21" s="23">
        <v>21000</v>
      </c>
    </row>
    <row r="22" spans="1:32" ht="126">
      <c r="A22" s="6" t="s">
        <v>39</v>
      </c>
      <c r="B22" s="33" t="s">
        <v>120</v>
      </c>
      <c r="C22" s="17"/>
      <c r="D22" s="17"/>
      <c r="E22" s="17"/>
      <c r="F22" s="17"/>
      <c r="G22" s="17"/>
      <c r="H22" s="17"/>
      <c r="I22" s="17"/>
      <c r="J22" s="17"/>
      <c r="K22" s="6"/>
      <c r="L22" s="6"/>
      <c r="M22" s="6"/>
      <c r="N22" s="6"/>
      <c r="O22" s="6"/>
      <c r="P22" s="6"/>
      <c r="Q22" s="20">
        <f t="shared" ref="Q22" si="4">SUM(Q23:Q23)</f>
        <v>47000</v>
      </c>
      <c r="R22" s="20">
        <v>0</v>
      </c>
      <c r="S22" s="20">
        <v>0</v>
      </c>
      <c r="T22" s="20">
        <f t="shared" ref="T22:V22" si="5">SUM(T23:T23)</f>
        <v>49000</v>
      </c>
      <c r="U22" s="20">
        <f t="shared" si="5"/>
        <v>49000</v>
      </c>
      <c r="V22" s="20">
        <f t="shared" si="5"/>
        <v>49000</v>
      </c>
    </row>
    <row r="23" spans="1:32" ht="63">
      <c r="A23" s="32"/>
      <c r="B23" s="33"/>
      <c r="C23" s="16" t="s">
        <v>104</v>
      </c>
      <c r="D23" s="16" t="s">
        <v>15</v>
      </c>
      <c r="E23" s="16" t="s">
        <v>27</v>
      </c>
      <c r="F23" s="16" t="s">
        <v>43</v>
      </c>
      <c r="G23" s="16" t="s">
        <v>113</v>
      </c>
      <c r="H23" s="16" t="s">
        <v>24</v>
      </c>
      <c r="I23" s="16" t="s">
        <v>44</v>
      </c>
      <c r="J23" s="16" t="s">
        <v>114</v>
      </c>
      <c r="K23" s="9" t="s">
        <v>110</v>
      </c>
      <c r="L23" s="9" t="s">
        <v>106</v>
      </c>
      <c r="M23" s="13">
        <v>1</v>
      </c>
      <c r="N23" s="13">
        <v>1</v>
      </c>
      <c r="O23" s="13">
        <v>1</v>
      </c>
      <c r="P23" s="13">
        <v>1</v>
      </c>
      <c r="Q23" s="21">
        <v>47000</v>
      </c>
      <c r="R23" s="21">
        <v>0</v>
      </c>
      <c r="S23" s="22">
        <v>0</v>
      </c>
      <c r="T23" s="22">
        <v>49000</v>
      </c>
      <c r="U23" s="22">
        <v>49000</v>
      </c>
      <c r="V23" s="23">
        <v>49000</v>
      </c>
    </row>
    <row r="24" spans="1:32" ht="110.25">
      <c r="A24" s="6" t="s">
        <v>39</v>
      </c>
      <c r="B24" s="6" t="s">
        <v>57</v>
      </c>
      <c r="C24" s="16"/>
      <c r="D24" s="16"/>
      <c r="E24" s="16"/>
      <c r="F24" s="16"/>
      <c r="G24" s="16"/>
      <c r="H24" s="16"/>
      <c r="I24" s="16"/>
      <c r="J24" s="16"/>
      <c r="K24" s="9"/>
      <c r="L24" s="9"/>
      <c r="M24" s="13"/>
      <c r="N24" s="13"/>
      <c r="O24" s="13"/>
      <c r="P24" s="13"/>
      <c r="Q24" s="21"/>
      <c r="R24" s="21"/>
      <c r="S24" s="22"/>
      <c r="T24" s="22"/>
      <c r="U24" s="22"/>
      <c r="V24" s="23"/>
    </row>
    <row r="25" spans="1:32" ht="141.75">
      <c r="A25" s="9"/>
      <c r="B25" s="9"/>
      <c r="C25" s="16" t="s">
        <v>104</v>
      </c>
      <c r="D25" s="16" t="s">
        <v>15</v>
      </c>
      <c r="E25" s="16" t="s">
        <v>28</v>
      </c>
      <c r="F25" s="16" t="s">
        <v>53</v>
      </c>
      <c r="G25" s="16" t="s">
        <v>56</v>
      </c>
      <c r="H25" s="16" t="s">
        <v>24</v>
      </c>
      <c r="I25" s="16" t="s">
        <v>44</v>
      </c>
      <c r="J25" s="16" t="s">
        <v>58</v>
      </c>
      <c r="K25" s="9" t="s">
        <v>80</v>
      </c>
      <c r="L25" s="9" t="s">
        <v>106</v>
      </c>
      <c r="M25" s="13">
        <v>1</v>
      </c>
      <c r="N25" s="13">
        <v>1</v>
      </c>
      <c r="O25" s="13">
        <v>1</v>
      </c>
      <c r="P25" s="13">
        <v>1</v>
      </c>
      <c r="Q25" s="21"/>
      <c r="R25" s="21"/>
      <c r="S25" s="22"/>
      <c r="T25" s="22"/>
      <c r="U25" s="22"/>
      <c r="V25" s="23"/>
    </row>
    <row r="26" spans="1:32" ht="31.5">
      <c r="A26" s="4" t="s">
        <v>61</v>
      </c>
      <c r="B26" s="4"/>
      <c r="C26" s="18"/>
      <c r="D26" s="18" t="s">
        <v>16</v>
      </c>
      <c r="E26" s="18" t="s">
        <v>62</v>
      </c>
      <c r="F26" s="18" t="s">
        <v>62</v>
      </c>
      <c r="G26" s="18" t="s">
        <v>55</v>
      </c>
      <c r="H26" s="18" t="s">
        <v>62</v>
      </c>
      <c r="I26" s="18" t="s">
        <v>44</v>
      </c>
      <c r="J26" s="18" t="s">
        <v>55</v>
      </c>
      <c r="K26" s="4"/>
      <c r="L26" s="5"/>
      <c r="M26" s="5"/>
      <c r="N26" s="5"/>
      <c r="O26" s="5"/>
      <c r="P26" s="5"/>
      <c r="Q26" s="19">
        <f>Q27+Q32+Q35+Q30</f>
        <v>1767166.35</v>
      </c>
      <c r="R26" s="19">
        <f>R27+R32+R35+R30</f>
        <v>1271288.7999999998</v>
      </c>
      <c r="S26" s="19">
        <f>S27+S32+S35+S30</f>
        <v>1767166.35</v>
      </c>
      <c r="T26" s="19">
        <f>T27+T32+T35</f>
        <v>1541094.77</v>
      </c>
      <c r="U26" s="19">
        <f>U27+U32+U35</f>
        <v>328724.39</v>
      </c>
      <c r="V26" s="23">
        <f>V27+V32</f>
        <v>332153.83999999997</v>
      </c>
    </row>
    <row r="27" spans="1:32" ht="94.5">
      <c r="A27" s="6" t="s">
        <v>63</v>
      </c>
      <c r="B27" s="6" t="s">
        <v>64</v>
      </c>
      <c r="C27" s="17"/>
      <c r="D27" s="17" t="s">
        <v>16</v>
      </c>
      <c r="E27" s="17" t="s">
        <v>43</v>
      </c>
      <c r="F27" s="17" t="s">
        <v>29</v>
      </c>
      <c r="G27" s="17" t="s">
        <v>55</v>
      </c>
      <c r="H27" s="17" t="s">
        <v>62</v>
      </c>
      <c r="I27" s="17" t="s">
        <v>44</v>
      </c>
      <c r="J27" s="17" t="s">
        <v>108</v>
      </c>
      <c r="K27" s="6"/>
      <c r="L27" s="6"/>
      <c r="M27" s="6"/>
      <c r="N27" s="6"/>
      <c r="O27" s="6"/>
      <c r="P27" s="6"/>
      <c r="Q27" s="20">
        <v>1222600</v>
      </c>
      <c r="R27" s="20">
        <v>916948</v>
      </c>
      <c r="S27" s="20">
        <f>SUM(S28:S29)</f>
        <v>1222600</v>
      </c>
      <c r="T27" s="20">
        <f>SUM(T28:T29)</f>
        <v>990700</v>
      </c>
      <c r="U27" s="20">
        <f>SUM(U28:U29)</f>
        <v>239000</v>
      </c>
      <c r="V27" s="23">
        <f>V28+V29</f>
        <v>239000</v>
      </c>
    </row>
    <row r="28" spans="1:32" ht="94.5">
      <c r="A28" s="9"/>
      <c r="B28" s="9"/>
      <c r="C28" s="16" t="s">
        <v>104</v>
      </c>
      <c r="D28" s="16" t="s">
        <v>16</v>
      </c>
      <c r="E28" s="16" t="s">
        <v>43</v>
      </c>
      <c r="F28" s="16" t="s">
        <v>30</v>
      </c>
      <c r="G28" s="16" t="s">
        <v>66</v>
      </c>
      <c r="H28" s="16" t="s">
        <v>24</v>
      </c>
      <c r="I28" s="16" t="s">
        <v>44</v>
      </c>
      <c r="J28" s="16" t="s">
        <v>108</v>
      </c>
      <c r="K28" s="9" t="s">
        <v>119</v>
      </c>
      <c r="L28" s="9" t="s">
        <v>106</v>
      </c>
      <c r="M28" s="13">
        <v>1</v>
      </c>
      <c r="N28" s="13">
        <v>1</v>
      </c>
      <c r="O28" s="13">
        <v>1</v>
      </c>
      <c r="P28" s="13">
        <v>1</v>
      </c>
      <c r="Q28" s="22">
        <v>207000</v>
      </c>
      <c r="R28" s="21">
        <v>155250</v>
      </c>
      <c r="S28" s="22">
        <v>207000</v>
      </c>
      <c r="T28" s="22">
        <v>217000</v>
      </c>
      <c r="U28" s="22">
        <v>239000</v>
      </c>
      <c r="V28" s="23">
        <v>239000</v>
      </c>
    </row>
    <row r="29" spans="1:32" ht="94.5">
      <c r="A29" s="9"/>
      <c r="B29" s="8"/>
      <c r="C29" s="16" t="s">
        <v>104</v>
      </c>
      <c r="D29" s="16" t="s">
        <v>16</v>
      </c>
      <c r="E29" s="16" t="s">
        <v>43</v>
      </c>
      <c r="F29" s="16" t="s">
        <v>29</v>
      </c>
      <c r="G29" s="16" t="s">
        <v>100</v>
      </c>
      <c r="H29" s="16" t="s">
        <v>24</v>
      </c>
      <c r="I29" s="16" t="s">
        <v>44</v>
      </c>
      <c r="J29" s="16" t="s">
        <v>108</v>
      </c>
      <c r="K29" s="9" t="s">
        <v>121</v>
      </c>
      <c r="L29" s="9" t="s">
        <v>106</v>
      </c>
      <c r="M29" s="13">
        <v>1</v>
      </c>
      <c r="N29" s="13">
        <v>1</v>
      </c>
      <c r="O29" s="13">
        <v>1</v>
      </c>
      <c r="P29" s="13">
        <v>1</v>
      </c>
      <c r="Q29" s="22">
        <v>1015600</v>
      </c>
      <c r="R29" s="21">
        <v>761698</v>
      </c>
      <c r="S29" s="22">
        <v>1015600</v>
      </c>
      <c r="T29" s="22">
        <v>773700</v>
      </c>
      <c r="U29" s="22">
        <v>0</v>
      </c>
      <c r="V29" s="23">
        <v>0</v>
      </c>
    </row>
    <row r="30" spans="1:32" ht="94.5">
      <c r="A30" s="6" t="s">
        <v>63</v>
      </c>
      <c r="B30" s="6" t="s">
        <v>111</v>
      </c>
      <c r="C30" s="17" t="s">
        <v>104</v>
      </c>
      <c r="D30" s="17" t="s">
        <v>16</v>
      </c>
      <c r="E30" s="17" t="s">
        <v>43</v>
      </c>
      <c r="F30" s="17" t="s">
        <v>33</v>
      </c>
      <c r="G30" s="17" t="s">
        <v>112</v>
      </c>
      <c r="H30" s="17" t="s">
        <v>62</v>
      </c>
      <c r="I30" s="17" t="s">
        <v>44</v>
      </c>
      <c r="J30" s="17" t="s">
        <v>108</v>
      </c>
      <c r="K30" s="6" t="s">
        <v>111</v>
      </c>
      <c r="L30" s="7"/>
      <c r="M30" s="7"/>
      <c r="N30" s="7"/>
      <c r="O30" s="7"/>
      <c r="P30" s="7"/>
      <c r="Q30" s="20"/>
      <c r="R30" s="7"/>
      <c r="S30" s="7"/>
      <c r="T30" s="7"/>
      <c r="U30" s="27"/>
      <c r="V30" s="23"/>
    </row>
    <row r="31" spans="1:32" ht="63">
      <c r="A31" s="9"/>
      <c r="B31" s="8"/>
      <c r="C31" s="16" t="s">
        <v>104</v>
      </c>
      <c r="D31" s="16" t="s">
        <v>16</v>
      </c>
      <c r="E31" s="16" t="s">
        <v>43</v>
      </c>
      <c r="F31" s="16" t="s">
        <v>34</v>
      </c>
      <c r="G31" s="16" t="s">
        <v>103</v>
      </c>
      <c r="H31" s="16" t="s">
        <v>24</v>
      </c>
      <c r="I31" s="16" t="s">
        <v>55</v>
      </c>
      <c r="J31" s="16" t="s">
        <v>108</v>
      </c>
      <c r="K31" s="9" t="s">
        <v>98</v>
      </c>
      <c r="L31" s="9" t="s">
        <v>106</v>
      </c>
      <c r="M31" s="13">
        <v>1</v>
      </c>
      <c r="N31" s="13">
        <v>1</v>
      </c>
      <c r="O31" s="13">
        <v>1</v>
      </c>
      <c r="P31" s="13">
        <v>1</v>
      </c>
      <c r="Q31" s="22">
        <v>0</v>
      </c>
      <c r="R31" s="21">
        <v>0</v>
      </c>
      <c r="S31" s="22">
        <v>0</v>
      </c>
      <c r="T31" s="22">
        <v>0</v>
      </c>
      <c r="U31" s="22">
        <v>0</v>
      </c>
      <c r="V31" s="23">
        <v>0</v>
      </c>
    </row>
    <row r="32" spans="1:32" ht="94.5">
      <c r="A32" s="6" t="s">
        <v>63</v>
      </c>
      <c r="B32" s="6" t="s">
        <v>67</v>
      </c>
      <c r="C32" s="17" t="s">
        <v>104</v>
      </c>
      <c r="D32" s="17" t="s">
        <v>16</v>
      </c>
      <c r="E32" s="17" t="s">
        <v>43</v>
      </c>
      <c r="F32" s="17" t="s">
        <v>101</v>
      </c>
      <c r="G32" s="17" t="s">
        <v>55</v>
      </c>
      <c r="H32" s="17" t="s">
        <v>62</v>
      </c>
      <c r="I32" s="17" t="s">
        <v>44</v>
      </c>
      <c r="J32" s="17" t="s">
        <v>108</v>
      </c>
      <c r="K32" s="6"/>
      <c r="L32" s="7"/>
      <c r="M32" s="7"/>
      <c r="N32" s="7"/>
      <c r="O32" s="7"/>
      <c r="P32" s="7"/>
      <c r="Q32" s="20">
        <f>SUM(Q33:Q34)</f>
        <v>88884.78</v>
      </c>
      <c r="R32" s="20">
        <f>R33+R34</f>
        <v>60659.199999999997</v>
      </c>
      <c r="S32" s="20">
        <f>SUM(S33:S34)</f>
        <v>88884.78</v>
      </c>
      <c r="T32" s="20">
        <f>SUM(T33:T34)</f>
        <v>88835.77</v>
      </c>
      <c r="U32" s="20">
        <f>SUM(U33:U34)</f>
        <v>89724.39</v>
      </c>
      <c r="V32" s="20">
        <f>SUM(V33:V34)</f>
        <v>93153.84</v>
      </c>
    </row>
    <row r="33" spans="1:22" ht="110.25">
      <c r="A33" s="9"/>
      <c r="B33" s="9"/>
      <c r="C33" s="16" t="s">
        <v>104</v>
      </c>
      <c r="D33" s="16" t="s">
        <v>16</v>
      </c>
      <c r="E33" s="16" t="s">
        <v>43</v>
      </c>
      <c r="F33" s="16" t="s">
        <v>101</v>
      </c>
      <c r="G33" s="16" t="s">
        <v>102</v>
      </c>
      <c r="H33" s="16" t="s">
        <v>24</v>
      </c>
      <c r="I33" s="16" t="s">
        <v>44</v>
      </c>
      <c r="J33" s="16" t="s">
        <v>108</v>
      </c>
      <c r="K33" s="9" t="s">
        <v>81</v>
      </c>
      <c r="L33" s="9" t="s">
        <v>106</v>
      </c>
      <c r="M33" s="13">
        <v>1</v>
      </c>
      <c r="N33" s="13">
        <v>1</v>
      </c>
      <c r="O33" s="13">
        <v>1</v>
      </c>
      <c r="P33" s="13">
        <v>1</v>
      </c>
      <c r="Q33" s="22">
        <v>88884.78</v>
      </c>
      <c r="R33" s="21">
        <v>60659.199999999997</v>
      </c>
      <c r="S33" s="22">
        <v>88884.78</v>
      </c>
      <c r="T33" s="22">
        <v>88835.77</v>
      </c>
      <c r="U33" s="22">
        <v>89724.39</v>
      </c>
      <c r="V33" s="23">
        <v>93153.84</v>
      </c>
    </row>
    <row r="34" spans="1:22" ht="0.75" customHeight="1">
      <c r="A34" s="9"/>
      <c r="B34" s="9"/>
      <c r="C34" s="16" t="s">
        <v>92</v>
      </c>
      <c r="D34" s="16" t="s">
        <v>16</v>
      </c>
      <c r="E34" s="16" t="s">
        <v>43</v>
      </c>
      <c r="F34" s="16" t="s">
        <v>50</v>
      </c>
      <c r="G34" s="16" t="s">
        <v>72</v>
      </c>
      <c r="H34" s="16" t="s">
        <v>24</v>
      </c>
      <c r="I34" s="16" t="s">
        <v>44</v>
      </c>
      <c r="J34" s="16" t="s">
        <v>65</v>
      </c>
      <c r="K34" s="9" t="s">
        <v>82</v>
      </c>
      <c r="L34" s="9"/>
      <c r="M34" s="13"/>
      <c r="N34" s="13"/>
      <c r="O34" s="13"/>
      <c r="P34" s="13"/>
      <c r="Q34" s="22"/>
      <c r="R34" s="20"/>
      <c r="S34" s="20"/>
      <c r="T34" s="20"/>
      <c r="U34" s="20"/>
      <c r="V34" s="20"/>
    </row>
    <row r="35" spans="1:22" ht="94.5">
      <c r="A35" s="6" t="s">
        <v>63</v>
      </c>
      <c r="B35" s="6" t="s">
        <v>68</v>
      </c>
      <c r="C35" s="17" t="s">
        <v>104</v>
      </c>
      <c r="D35" s="17" t="s">
        <v>16</v>
      </c>
      <c r="E35" s="17" t="s">
        <v>43</v>
      </c>
      <c r="F35" s="17" t="s">
        <v>54</v>
      </c>
      <c r="G35" s="17" t="s">
        <v>55</v>
      </c>
      <c r="H35" s="17" t="s">
        <v>62</v>
      </c>
      <c r="I35" s="17" t="s">
        <v>44</v>
      </c>
      <c r="J35" s="17" t="s">
        <v>108</v>
      </c>
      <c r="K35" s="6"/>
      <c r="L35" s="6"/>
      <c r="M35" s="6"/>
      <c r="N35" s="6"/>
      <c r="O35" s="6"/>
      <c r="P35" s="6"/>
      <c r="Q35" s="20">
        <f>SUM(Q36:Q37)</f>
        <v>455681.57</v>
      </c>
      <c r="R35" s="30">
        <f>R37+R36</f>
        <v>293681.59999999998</v>
      </c>
      <c r="S35" s="31">
        <f>S37+S36</f>
        <v>455681.57</v>
      </c>
      <c r="T35" s="30">
        <f>T36</f>
        <v>461559</v>
      </c>
      <c r="U35" s="24"/>
      <c r="V35" s="24"/>
    </row>
    <row r="36" spans="1:22" ht="173.25">
      <c r="A36" s="6"/>
      <c r="B36" s="6"/>
      <c r="C36" s="16" t="s">
        <v>104</v>
      </c>
      <c r="D36" s="16" t="s">
        <v>16</v>
      </c>
      <c r="E36" s="16" t="s">
        <v>43</v>
      </c>
      <c r="F36" s="16" t="s">
        <v>54</v>
      </c>
      <c r="G36" s="16" t="s">
        <v>73</v>
      </c>
      <c r="H36" s="16" t="s">
        <v>24</v>
      </c>
      <c r="I36" s="16" t="s">
        <v>44</v>
      </c>
      <c r="J36" s="16" t="s">
        <v>108</v>
      </c>
      <c r="K36" s="9" t="s">
        <v>83</v>
      </c>
      <c r="L36" s="9" t="s">
        <v>106</v>
      </c>
      <c r="M36" s="28">
        <v>1</v>
      </c>
      <c r="N36" s="28">
        <v>1</v>
      </c>
      <c r="O36" s="28">
        <v>1</v>
      </c>
      <c r="P36" s="28">
        <v>1</v>
      </c>
      <c r="Q36" s="20">
        <v>455681.57</v>
      </c>
      <c r="R36" s="24">
        <v>293681.59999999998</v>
      </c>
      <c r="S36" s="25">
        <v>455681.57</v>
      </c>
      <c r="T36" s="24">
        <v>461559</v>
      </c>
      <c r="U36" s="24">
        <v>0</v>
      </c>
      <c r="V36" s="24">
        <v>0</v>
      </c>
    </row>
    <row r="37" spans="1:22" ht="63">
      <c r="A37" s="9"/>
      <c r="B37" s="9"/>
      <c r="C37" s="16" t="s">
        <v>104</v>
      </c>
      <c r="D37" s="16" t="s">
        <v>16</v>
      </c>
      <c r="E37" s="16" t="s">
        <v>43</v>
      </c>
      <c r="F37" s="16" t="s">
        <v>54</v>
      </c>
      <c r="G37" s="16" t="s">
        <v>73</v>
      </c>
      <c r="H37" s="16" t="s">
        <v>24</v>
      </c>
      <c r="I37" s="16" t="s">
        <v>44</v>
      </c>
      <c r="J37" s="16" t="s">
        <v>108</v>
      </c>
      <c r="K37" s="9" t="s">
        <v>99</v>
      </c>
      <c r="L37" s="9" t="s">
        <v>106</v>
      </c>
      <c r="M37" s="13">
        <v>1</v>
      </c>
      <c r="N37" s="13">
        <v>1</v>
      </c>
      <c r="O37" s="13">
        <v>1</v>
      </c>
      <c r="P37" s="13">
        <v>1</v>
      </c>
      <c r="Q37" s="22"/>
      <c r="R37" s="24"/>
      <c r="S37" s="25"/>
      <c r="T37" s="24">
        <v>0</v>
      </c>
      <c r="U37" s="24">
        <v>0</v>
      </c>
      <c r="V37" s="24">
        <v>0</v>
      </c>
    </row>
    <row r="38" spans="1:22" ht="31.5">
      <c r="A38" s="4"/>
      <c r="B38" s="4" t="s">
        <v>69</v>
      </c>
      <c r="C38" s="18"/>
      <c r="D38" s="18"/>
      <c r="E38" s="18"/>
      <c r="F38" s="18"/>
      <c r="G38" s="18"/>
      <c r="H38" s="18"/>
      <c r="I38" s="18"/>
      <c r="J38" s="18"/>
      <c r="K38" s="4"/>
      <c r="L38" s="5"/>
      <c r="M38" s="4"/>
      <c r="N38" s="4"/>
      <c r="O38" s="4"/>
      <c r="P38" s="4"/>
      <c r="Q38" s="19">
        <f t="shared" ref="Q38:V38" si="6">Q8+Q26</f>
        <v>4427166.3499999996</v>
      </c>
      <c r="R38" s="27">
        <f>R8+R26</f>
        <v>2647504.2629999998</v>
      </c>
      <c r="S38" s="27">
        <f t="shared" si="6"/>
        <v>4799326.3499999996</v>
      </c>
      <c r="T38" s="27">
        <f t="shared" si="6"/>
        <v>5047094.7699999996</v>
      </c>
      <c r="U38" s="27">
        <f t="shared" si="6"/>
        <v>3524724.39</v>
      </c>
      <c r="V38" s="29">
        <f t="shared" si="6"/>
        <v>3598153.84</v>
      </c>
    </row>
  </sheetData>
  <mergeCells count="16">
    <mergeCell ref="A1:V1"/>
    <mergeCell ref="R4:R6"/>
    <mergeCell ref="S4:S6"/>
    <mergeCell ref="T4:V5"/>
    <mergeCell ref="C5:C6"/>
    <mergeCell ref="D5:H5"/>
    <mergeCell ref="I5:J5"/>
    <mergeCell ref="A2:V2"/>
    <mergeCell ref="A3:V3"/>
    <mergeCell ref="A4:A6"/>
    <mergeCell ref="B4:B6"/>
    <mergeCell ref="C4:J4"/>
    <mergeCell ref="K4:K6"/>
    <mergeCell ref="L4:L6"/>
    <mergeCell ref="M4:P5"/>
    <mergeCell ref="Q4:Q6"/>
  </mergeCells>
  <pageMargins left="0.19685039370078741" right="0" top="0.23622047244094491" bottom="0.34" header="0.19685039370078741" footer="0.19"/>
  <pageSetup paperSize="9" scale="43" fitToHeight="0" orientation="landscape" r:id="rId1"/>
  <headerFooter>
    <oddHeader>&amp;C&amp;P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EBEA318-CDE4-4148-BD5E-D8345B29D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источников доходов </vt:lpstr>
      <vt:lpstr>'реестр источников доходов '!Заголовки_для_печати</vt:lpstr>
      <vt:lpstr>'реестр источников доходов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Гузненок</dc:creator>
  <cp:lastModifiedBy>Usser</cp:lastModifiedBy>
  <cp:lastPrinted>2016-12-07T09:27:44Z</cp:lastPrinted>
  <dcterms:created xsi:type="dcterms:W3CDTF">2016-10-27T13:58:29Z</dcterms:created>
  <dcterms:modified xsi:type="dcterms:W3CDTF">2020-11-19T14:22:12Z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C:\Users\guznenok\AppData\Local\Кейсистемс\Бюджет-КС\ReportManager\reestr_dohod_32.xls</vt:lpwstr>
  </property>
</Properties>
</file>